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0 INFRAESTRUCTURAS\PREVIO CIRCUITO OB30-2022 SUMINISTRO Y MANTENIMIENTO GASES MEDICINALES\"/>
    </mc:Choice>
  </mc:AlternateContent>
  <workbookProtection workbookAlgorithmName="SHA-512" workbookHashValue="Ztcgm5wbRrC2rOYjG6cPqwUKHYtH+LNBxViGq3D8aClyyUu3V7RkhYSj8H2Q2qnpl8VW65/ahXqVbqiW2MNdzA==" workbookSaltValue="PIm8FPUUdW77wBLVgJoT8w==" workbookSpinCount="100000" lockStructure="1"/>
  <bookViews>
    <workbookView xWindow="0" yWindow="0" windowWidth="38400" windowHeight="169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1" l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C36" i="1" l="1"/>
</calcChain>
</file>

<file path=xl/sharedStrings.xml><?xml version="1.0" encoding="utf-8"?>
<sst xmlns="http://schemas.openxmlformats.org/spreadsheetml/2006/main" count="62" uniqueCount="44">
  <si>
    <t>ANEXO 3: MODELO DE PROPOSICIÓN ECONÓMICA</t>
  </si>
  <si>
    <t>(A incluir en SOBRE C: “PROPOSICIÓN RELATIVA A CRITERIOS CUANTIFICABLES MEDIANTE FÓRMULAS”)</t>
  </si>
  <si>
    <t xml:space="preserve">D/Dña. .................................................................... con DNI .......................... y domicilio en ......................... calle ................................................................, actuando en nombre propio o en representación de (táchese lo que no proceda) ............................................................................... con NIF ........................ y domicilio en ........................... calle ............................................................... </t>
  </si>
  <si>
    <r>
      <t>Indicar el precio unitario</t>
    </r>
    <r>
      <rPr>
        <b/>
        <sz val="11"/>
        <color theme="1"/>
        <rFont val="Century Gothic"/>
        <family val="2"/>
      </rPr>
      <t xml:space="preserve"> (IVA excluido)</t>
    </r>
    <r>
      <rPr>
        <sz val="11"/>
        <color theme="1"/>
        <rFont val="Century Gothic"/>
        <family val="2"/>
      </rPr>
      <t xml:space="preserve"> de cada uno de los siguientes conceptos expresado en euros (€) </t>
    </r>
    <r>
      <rPr>
        <b/>
        <sz val="11"/>
        <color theme="1"/>
        <rFont val="Century Gothic"/>
        <family val="2"/>
      </rPr>
      <t>con 3 decimales</t>
    </r>
    <r>
      <rPr>
        <sz val="11"/>
        <color theme="1"/>
        <rFont val="Century Gothic"/>
        <family val="2"/>
      </rPr>
      <t xml:space="preserve">. </t>
    </r>
  </si>
  <si>
    <t>DENOMINACION</t>
  </si>
  <si>
    <t>PRECIO UNITARIO MÁXIMO</t>
  </si>
  <si>
    <t xml:space="preserve">PRECIO UNITARIO OFERTADO </t>
  </si>
  <si>
    <t>Cantidades estimadas</t>
  </si>
  <si>
    <t>TOTAL UNITARIO</t>
  </si>
  <si>
    <t>AIRE MEDICINAL BOT GRANDE 50 litros</t>
  </si>
  <si>
    <r>
      <t>€/m</t>
    </r>
    <r>
      <rPr>
        <vertAlign val="superscript"/>
        <sz val="11"/>
        <color theme="1"/>
        <rFont val="Century Gothic"/>
        <family val="2"/>
      </rPr>
      <t>3</t>
    </r>
  </si>
  <si>
    <t>AIRE MEDICINAL BOTELLA PEQUEÑA 5 litros</t>
  </si>
  <si>
    <t>€/envase</t>
  </si>
  <si>
    <t>DIOXIDO CARBONO P. SANIT. LAPAR. 99.998 % BOT MED 10 - 20 litros</t>
  </si>
  <si>
    <t>€/kg</t>
  </si>
  <si>
    <t>DIOXIDO CARBONO P. SANIT. LAPAR. 99.998 % BOT GRA 50 litros</t>
  </si>
  <si>
    <t>DIOXIDO CARBONO P. SANIT. LAPAR. BOT GRA 50 litros</t>
  </si>
  <si>
    <t>DIOXIDO CARBONO P. SANIT. LAPAR. BOT MED 10 - 20 litros</t>
  </si>
  <si>
    <t>DIOXIDO CARBONO P SANIT. LAPAR. BOT PEQ de 3,4 a 5 litros</t>
  </si>
  <si>
    <t>NITROGENO LIQUIDO P. SANIT. CRIOBIOLOGIA RECIP. MED.-PGS150 A 180 litros</t>
  </si>
  <si>
    <t>NITROGENO LIQ P SANIT CRIOBIOLOGIA RECIP. PEQUEÑO</t>
  </si>
  <si>
    <t>€/l</t>
  </si>
  <si>
    <t>NITROGENO LIQ P SANIT CRIOBIOLOGIA TANQUE</t>
  </si>
  <si>
    <t>NITROGENO LIQUIDO MEDICINAL TANQUE</t>
  </si>
  <si>
    <t>HELIO LIQUIDO MEDICINAL RESONANCIAS</t>
  </si>
  <si>
    <t>OXIGENO LIQUIDO MEDICINAL TANQUE</t>
  </si>
  <si>
    <t>OXIGENO MEDICINAL BOTELLA GRANDE 50 litros</t>
  </si>
  <si>
    <t>OXIGENO MEDICINAL BOTELLA MEDIANA 10 a 20 litros</t>
  </si>
  <si>
    <t>OXIGENO MEDICINAL BOTELLA PEQUEÑA  2 litros</t>
  </si>
  <si>
    <t>OXIGENO MEDICINAL BOTELLA COMPACTA ( portable ) 5 litros (*)</t>
  </si>
  <si>
    <t>€/recarga</t>
  </si>
  <si>
    <t>PROTOXIDO NITROGENO MEDICINAL BOTELLA GRANDE 50 litros</t>
  </si>
  <si>
    <t>PROTOXIDO NITROGENO MEDICINAL BOTELLA PEQUEÑA 5 litros</t>
  </si>
  <si>
    <t>AIRE MEDICINAL POR COMPRESOR</t>
  </si>
  <si>
    <t>MEZCLA DE GASES (5% O2+6% CO2+89% N2) BOTELLA GRANDE 50 litros</t>
  </si>
  <si>
    <t>MEZCLA DE GASES (50% N2O+50% O2 MEDICINAL) BOT. MEDI. 10 litros</t>
  </si>
  <si>
    <t>MEZCLA DE GASES (50% N2O+50% O2 MEDICINAL) BOT. MEDI. 5 litros</t>
  </si>
  <si>
    <t>PRECIO DE LICITACIÓN</t>
  </si>
  <si>
    <t>€ (IVA excluido)</t>
  </si>
  <si>
    <t>El precio de licitación no podrá exceder el valor indicado en el punto 10.3 del Cuadro de Características.</t>
  </si>
  <si>
    <t>En caso de discrepancia entre el importe total ofertado y el realmente obtenido de los precios unitarios, prevalecerán los precios unitarios, considerando a efectos de valoración de la oferta el resultado obtenido de aplicar dichos precios unitarios a las cantidades anuales estimadas.</t>
  </si>
  <si>
    <t>Lugar, fecha, y firma del licitador</t>
  </si>
  <si>
    <t>(*) el nº de botellas en stock es el indicado en el punto 6.3 del Anexo 6 “Prescripciones Técnicas” (se coordinará con los centros)</t>
  </si>
  <si>
    <r>
      <t>Enterado del anuncio publicado para la contratación del “</t>
    </r>
    <r>
      <rPr>
        <b/>
        <sz val="11"/>
        <color rgb="FF008080"/>
        <rFont val="Century Gothic"/>
        <family val="2"/>
      </rPr>
      <t>Suministro de gases medicinales en los centros sanitarios dependientes del SNS-Osasunbidea y el mantenimiento integral y control de las instalaciones implicadas en su distribución a los respectivos centros sanitarios SNS-O (OB30/2022)”</t>
    </r>
    <r>
      <rPr>
        <b/>
        <sz val="11"/>
        <color theme="1"/>
        <rFont val="Century Gothic"/>
        <family val="2"/>
      </rPr>
      <t xml:space="preserve">, </t>
    </r>
    <r>
      <rPr>
        <sz val="11"/>
        <color theme="1"/>
        <rFont val="Century Gothic"/>
        <family val="2"/>
      </rPr>
      <t>acepta incondicionalmente los Pliegos de Cláusulas Administrativas y de Prescripciones Técnicas que rigen esta contratación y se compromete a ejecutar el contrato, con estricta sujeción a los requisitos expresados y condiciones, por los precios que a continuación se indican: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</si>
</sst>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\ &quot;€&quot;;[Red]\-#,##0.000\ &quot;€&quot;"/>
    <numFmt numFmtId="165" formatCode="_-* #,##0.000\ &quot;€&quot;_-;\-* #,##0.000\ &quot;€&quot;_-;_-* &quot;-&quot;??\ &quot;€&quot;_-;_-@_-"/>
    <numFmt numFmtId="166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8080"/>
      <name val="Century Gothic"/>
      <family val="2"/>
    </font>
    <font>
      <b/>
      <sz val="11"/>
      <color rgb="FF008080"/>
      <name val="Century Gothic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2"/>
      <color theme="1"/>
      <name val="Century Gothic"/>
      <family val="2"/>
    </font>
    <font>
      <vertAlign val="superscript"/>
      <sz val="11"/>
      <color theme="1"/>
      <name val="Century Gothic"/>
      <family val="2"/>
    </font>
    <font>
      <b/>
      <u/>
      <sz val="14"/>
      <color theme="1"/>
      <name val="Century Gothic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2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/>
    <xf numFmtId="0" fontId="7" fillId="0" borderId="1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6" xfId="0" applyFont="1" applyBorder="1" applyProtection="1"/>
    <xf numFmtId="164" fontId="5" fillId="5" borderId="7" xfId="0" applyNumberFormat="1" applyFont="1" applyFill="1" applyBorder="1" applyAlignment="1" applyProtection="1">
      <alignment horizontal="center"/>
    </xf>
    <xf numFmtId="0" fontId="6" fillId="6" borderId="8" xfId="0" applyFont="1" applyFill="1" applyBorder="1" applyAlignment="1" applyProtection="1">
      <alignment horizontal="center"/>
      <protection locked="0"/>
    </xf>
    <xf numFmtId="165" fontId="5" fillId="7" borderId="10" xfId="1" applyNumberFormat="1" applyFont="1" applyFill="1" applyBorder="1" applyAlignment="1" applyProtection="1">
      <alignment horizontal="right"/>
    </xf>
    <xf numFmtId="0" fontId="5" fillId="0" borderId="0" xfId="0" applyFont="1" applyBorder="1" applyAlignment="1">
      <alignment horizontal="right"/>
    </xf>
    <xf numFmtId="164" fontId="5" fillId="5" borderId="11" xfId="0" applyNumberFormat="1" applyFont="1" applyFill="1" applyBorder="1" applyAlignment="1" applyProtection="1">
      <alignment horizontal="center"/>
    </xf>
    <xf numFmtId="0" fontId="6" fillId="6" borderId="12" xfId="0" applyFont="1" applyFill="1" applyBorder="1" applyAlignment="1" applyProtection="1">
      <alignment horizontal="center"/>
      <protection locked="0"/>
    </xf>
    <xf numFmtId="165" fontId="5" fillId="7" borderId="11" xfId="1" applyNumberFormat="1" applyFont="1" applyFill="1" applyBorder="1" applyAlignment="1" applyProtection="1">
      <alignment horizontal="right"/>
    </xf>
    <xf numFmtId="0" fontId="5" fillId="0" borderId="13" xfId="0" applyFont="1" applyBorder="1" applyProtection="1"/>
    <xf numFmtId="164" fontId="5" fillId="5" borderId="14" xfId="0" applyNumberFormat="1" applyFont="1" applyFill="1" applyBorder="1" applyAlignment="1" applyProtection="1">
      <alignment horizontal="center"/>
    </xf>
    <xf numFmtId="166" fontId="6" fillId="6" borderId="15" xfId="0" applyNumberFormat="1" applyFont="1" applyFill="1" applyBorder="1" applyAlignment="1" applyProtection="1">
      <alignment horizontal="center"/>
      <protection locked="0"/>
    </xf>
    <xf numFmtId="165" fontId="5" fillId="7" borderId="14" xfId="1" applyNumberFormat="1" applyFont="1" applyFill="1" applyBorder="1" applyAlignment="1" applyProtection="1">
      <alignment horizontal="right"/>
    </xf>
    <xf numFmtId="0" fontId="0" fillId="0" borderId="0" xfId="0" applyProtection="1"/>
    <xf numFmtId="0" fontId="10" fillId="0" borderId="0" xfId="0" applyFont="1" applyAlignment="1" applyProtection="1">
      <alignment horizontal="center" vertical="center" wrapText="1"/>
    </xf>
    <xf numFmtId="4" fontId="11" fillId="0" borderId="1" xfId="1" applyNumberFormat="1" applyFont="1" applyBorder="1" applyAlignment="1" applyProtection="1">
      <alignment horizontal="center" vertical="center"/>
    </xf>
    <xf numFmtId="4" fontId="11" fillId="0" borderId="17" xfId="1" applyNumberFormat="1" applyFont="1" applyBorder="1" applyAlignment="1" applyProtection="1">
      <alignment horizontal="center" vertical="center"/>
    </xf>
    <xf numFmtId="4" fontId="11" fillId="0" borderId="4" xfId="1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3" fontId="5" fillId="0" borderId="3" xfId="0" applyNumberFormat="1" applyFont="1" applyBorder="1" applyAlignment="1" applyProtection="1">
      <alignment horizontal="right"/>
    </xf>
    <xf numFmtId="3" fontId="5" fillId="0" borderId="6" xfId="0" applyNumberFormat="1" applyFont="1" applyBorder="1" applyAlignment="1" applyProtection="1">
      <alignment horizontal="right"/>
    </xf>
    <xf numFmtId="3" fontId="5" fillId="0" borderId="13" xfId="0" applyNumberFormat="1" applyFont="1" applyBorder="1" applyAlignment="1" applyProtection="1">
      <alignment horizontal="right"/>
    </xf>
    <xf numFmtId="0" fontId="5" fillId="0" borderId="9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16" xfId="0" applyFont="1" applyBorder="1" applyAlignment="1" applyProtection="1">
      <alignment horizontal="left"/>
    </xf>
    <xf numFmtId="0" fontId="8" fillId="0" borderId="17" xfId="0" applyFont="1" applyBorder="1" applyAlignment="1" applyProtection="1">
      <alignment horizontal="center" vertical="center"/>
    </xf>
    <xf numFmtId="3" fontId="5" fillId="0" borderId="9" xfId="0" applyNumberFormat="1" applyFont="1" applyBorder="1" applyAlignment="1" applyProtection="1">
      <alignment horizontal="right"/>
    </xf>
    <xf numFmtId="3" fontId="5" fillId="0" borderId="0" xfId="0" applyNumberFormat="1" applyFont="1" applyBorder="1" applyAlignment="1" applyProtection="1">
      <alignment horizontal="right"/>
    </xf>
    <xf numFmtId="3" fontId="5" fillId="0" borderId="16" xfId="0" applyNumberFormat="1" applyFont="1" applyBorder="1" applyAlignment="1" applyProtection="1">
      <alignment horizontal="right"/>
    </xf>
    <xf numFmtId="4" fontId="11" fillId="0" borderId="0" xfId="1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53"/>
  <sheetViews>
    <sheetView tabSelected="1" workbookViewId="0">
      <selection activeCell="H53" sqref="H53"/>
    </sheetView>
  </sheetViews>
  <sheetFormatPr baseColWidth="10" defaultRowHeight="15" x14ac:dyDescent="0.25"/>
  <cols>
    <col min="1" max="1" width="5.85546875" customWidth="1"/>
    <col min="2" max="2" width="83" customWidth="1"/>
    <col min="3" max="3" width="21.42578125" customWidth="1"/>
    <col min="4" max="4" width="20" customWidth="1"/>
    <col min="5" max="5" width="19.42578125" customWidth="1"/>
    <col min="6" max="6" width="0.7109375" customWidth="1"/>
    <col min="7" max="7" width="14.42578125" customWidth="1"/>
    <col min="8" max="8" width="19.5703125" customWidth="1"/>
    <col min="9" max="9" width="3.85546875" customWidth="1"/>
  </cols>
  <sheetData>
    <row r="2" spans="2:9" ht="18" x14ac:dyDescent="0.25">
      <c r="B2" s="1" t="s">
        <v>0</v>
      </c>
      <c r="C2" s="1"/>
      <c r="D2" s="1"/>
      <c r="E2" s="1"/>
      <c r="F2" s="1"/>
      <c r="G2" s="1"/>
      <c r="H2" s="1"/>
    </row>
    <row r="3" spans="2:9" ht="6.75" customHeight="1" x14ac:dyDescent="0.25">
      <c r="B3" s="2"/>
      <c r="C3" s="2"/>
      <c r="D3" s="2"/>
      <c r="E3" s="2"/>
      <c r="F3" s="2"/>
      <c r="G3" s="2"/>
      <c r="H3" s="2"/>
    </row>
    <row r="4" spans="2:9" ht="19.5" customHeight="1" x14ac:dyDescent="0.25">
      <c r="B4" s="3" t="s">
        <v>1</v>
      </c>
      <c r="C4" s="3"/>
      <c r="D4" s="3"/>
      <c r="E4" s="3"/>
      <c r="F4" s="3"/>
      <c r="G4" s="3"/>
      <c r="H4" s="3"/>
    </row>
    <row r="5" spans="2:9" ht="9.75" customHeight="1" x14ac:dyDescent="0.25">
      <c r="B5" s="4"/>
      <c r="C5" s="4"/>
      <c r="D5" s="4"/>
      <c r="E5" s="4"/>
      <c r="F5" s="4"/>
      <c r="G5" s="4"/>
      <c r="H5" s="4"/>
    </row>
    <row r="6" spans="2:9" ht="61.5" customHeight="1" x14ac:dyDescent="0.25">
      <c r="B6" s="5" t="s">
        <v>2</v>
      </c>
      <c r="C6" s="5"/>
      <c r="D6" s="5"/>
      <c r="E6" s="5"/>
      <c r="F6" s="5"/>
      <c r="G6" s="5"/>
      <c r="H6" s="5"/>
    </row>
    <row r="7" spans="2:9" ht="78.75" customHeight="1" x14ac:dyDescent="0.25">
      <c r="B7" s="6" t="s">
        <v>43</v>
      </c>
      <c r="C7" s="6"/>
      <c r="D7" s="6"/>
      <c r="E7" s="6"/>
      <c r="F7" s="6"/>
      <c r="G7" s="6"/>
      <c r="H7" s="6"/>
    </row>
    <row r="8" spans="2:9" ht="23.25" customHeight="1" x14ac:dyDescent="0.25">
      <c r="B8" s="7" t="s">
        <v>3</v>
      </c>
      <c r="C8" s="7"/>
      <c r="D8" s="7"/>
      <c r="E8" s="7"/>
      <c r="F8" s="7"/>
      <c r="G8" s="7"/>
      <c r="H8" s="7"/>
    </row>
    <row r="9" spans="2:9" ht="9" customHeight="1" thickBot="1" x14ac:dyDescent="0.3">
      <c r="B9" s="8"/>
      <c r="C9" s="8"/>
      <c r="D9" s="8"/>
      <c r="E9" s="8"/>
      <c r="F9" s="8"/>
      <c r="G9" s="8"/>
      <c r="H9" s="8"/>
    </row>
    <row r="10" spans="2:9" ht="29.25" thickBot="1" x14ac:dyDescent="0.3">
      <c r="B10" s="9" t="s">
        <v>4</v>
      </c>
      <c r="C10" s="10" t="s">
        <v>5</v>
      </c>
      <c r="D10" s="11" t="s">
        <v>6</v>
      </c>
      <c r="E10" s="12" t="s">
        <v>7</v>
      </c>
      <c r="F10" s="42"/>
      <c r="G10" s="13"/>
      <c r="H10" s="14" t="s">
        <v>8</v>
      </c>
      <c r="I10" s="15"/>
    </row>
    <row r="11" spans="2:9" ht="18" x14ac:dyDescent="0.3">
      <c r="B11" s="16" t="s">
        <v>9</v>
      </c>
      <c r="C11" s="17">
        <v>8.9700000000000006</v>
      </c>
      <c r="D11" s="18"/>
      <c r="E11" s="36">
        <v>1326</v>
      </c>
      <c r="F11" s="43"/>
      <c r="G11" s="39" t="s">
        <v>10</v>
      </c>
      <c r="H11" s="19">
        <f>ROUND((D11*E11),3)</f>
        <v>0</v>
      </c>
      <c r="I11" s="20"/>
    </row>
    <row r="12" spans="2:9" ht="16.5" x14ac:dyDescent="0.3">
      <c r="B12" s="16" t="s">
        <v>11</v>
      </c>
      <c r="C12" s="21">
        <v>79.644999999999996</v>
      </c>
      <c r="D12" s="22"/>
      <c r="E12" s="37">
        <v>51</v>
      </c>
      <c r="F12" s="44"/>
      <c r="G12" s="40" t="s">
        <v>12</v>
      </c>
      <c r="H12" s="23">
        <f t="shared" ref="H12:H33" si="0">ROUND((D12*E12),3)</f>
        <v>0</v>
      </c>
      <c r="I12" s="20"/>
    </row>
    <row r="13" spans="2:9" ht="16.5" x14ac:dyDescent="0.3">
      <c r="B13" s="16" t="s">
        <v>13</v>
      </c>
      <c r="C13" s="21">
        <v>48.774999999999999</v>
      </c>
      <c r="D13" s="22"/>
      <c r="E13" s="37">
        <v>375</v>
      </c>
      <c r="F13" s="44"/>
      <c r="G13" s="40" t="s">
        <v>14</v>
      </c>
      <c r="H13" s="23">
        <f t="shared" si="0"/>
        <v>0</v>
      </c>
      <c r="I13" s="20"/>
    </row>
    <row r="14" spans="2:9" ht="16.5" x14ac:dyDescent="0.3">
      <c r="B14" s="16" t="s">
        <v>15</v>
      </c>
      <c r="C14" s="21">
        <v>26.164999999999999</v>
      </c>
      <c r="D14" s="22"/>
      <c r="E14" s="37">
        <v>674</v>
      </c>
      <c r="F14" s="44"/>
      <c r="G14" s="40" t="s">
        <v>14</v>
      </c>
      <c r="H14" s="23">
        <f t="shared" si="0"/>
        <v>0</v>
      </c>
      <c r="I14" s="20"/>
    </row>
    <row r="15" spans="2:9" ht="16.5" x14ac:dyDescent="0.3">
      <c r="B15" s="16" t="s">
        <v>16</v>
      </c>
      <c r="C15" s="21">
        <v>17.850000000000001</v>
      </c>
      <c r="D15" s="22"/>
      <c r="E15" s="37">
        <v>4724</v>
      </c>
      <c r="F15" s="44"/>
      <c r="G15" s="40" t="s">
        <v>14</v>
      </c>
      <c r="H15" s="23">
        <f t="shared" si="0"/>
        <v>0</v>
      </c>
      <c r="I15" s="20"/>
    </row>
    <row r="16" spans="2:9" ht="16.5" x14ac:dyDescent="0.3">
      <c r="B16" s="16" t="s">
        <v>17</v>
      </c>
      <c r="C16" s="21">
        <v>19.940000000000001</v>
      </c>
      <c r="D16" s="22"/>
      <c r="E16" s="37">
        <v>100</v>
      </c>
      <c r="F16" s="44"/>
      <c r="G16" s="40" t="s">
        <v>14</v>
      </c>
      <c r="H16" s="23">
        <f t="shared" si="0"/>
        <v>0</v>
      </c>
      <c r="I16" s="20"/>
    </row>
    <row r="17" spans="2:9" ht="16.5" x14ac:dyDescent="0.3">
      <c r="B17" s="16" t="s">
        <v>18</v>
      </c>
      <c r="C17" s="21">
        <v>27.184999999999999</v>
      </c>
      <c r="D17" s="22"/>
      <c r="E17" s="37">
        <v>2852</v>
      </c>
      <c r="F17" s="44"/>
      <c r="G17" s="40" t="s">
        <v>14</v>
      </c>
      <c r="H17" s="23">
        <f t="shared" si="0"/>
        <v>0</v>
      </c>
      <c r="I17" s="20"/>
    </row>
    <row r="18" spans="2:9" ht="18" x14ac:dyDescent="0.3">
      <c r="B18" s="16" t="s">
        <v>19</v>
      </c>
      <c r="C18" s="21">
        <v>3.9849999999999999</v>
      </c>
      <c r="D18" s="22"/>
      <c r="E18" s="37">
        <v>8915</v>
      </c>
      <c r="F18" s="44"/>
      <c r="G18" s="40" t="s">
        <v>10</v>
      </c>
      <c r="H18" s="23">
        <f t="shared" si="0"/>
        <v>0</v>
      </c>
      <c r="I18" s="20"/>
    </row>
    <row r="19" spans="2:9" ht="16.5" x14ac:dyDescent="0.3">
      <c r="B19" s="16" t="s">
        <v>20</v>
      </c>
      <c r="C19" s="21">
        <v>8.9600000000000009</v>
      </c>
      <c r="D19" s="22"/>
      <c r="E19" s="37">
        <v>1130</v>
      </c>
      <c r="F19" s="44"/>
      <c r="G19" s="40" t="s">
        <v>21</v>
      </c>
      <c r="H19" s="23">
        <f t="shared" si="0"/>
        <v>0</v>
      </c>
      <c r="I19" s="20"/>
    </row>
    <row r="20" spans="2:9" ht="18" x14ac:dyDescent="0.3">
      <c r="B20" s="16" t="s">
        <v>22</v>
      </c>
      <c r="C20" s="21">
        <v>0.69</v>
      </c>
      <c r="D20" s="22"/>
      <c r="E20" s="37">
        <v>111246</v>
      </c>
      <c r="F20" s="44"/>
      <c r="G20" s="40" t="s">
        <v>10</v>
      </c>
      <c r="H20" s="23">
        <f t="shared" si="0"/>
        <v>0</v>
      </c>
      <c r="I20" s="20"/>
    </row>
    <row r="21" spans="2:9" ht="18" x14ac:dyDescent="0.3">
      <c r="B21" s="16" t="s">
        <v>23</v>
      </c>
      <c r="C21" s="21">
        <v>0.625</v>
      </c>
      <c r="D21" s="22"/>
      <c r="E21" s="37">
        <v>416389</v>
      </c>
      <c r="F21" s="44"/>
      <c r="G21" s="40" t="s">
        <v>10</v>
      </c>
      <c r="H21" s="23">
        <f t="shared" si="0"/>
        <v>0</v>
      </c>
      <c r="I21" s="20"/>
    </row>
    <row r="22" spans="2:9" ht="16.5" x14ac:dyDescent="0.3">
      <c r="B22" s="16" t="s">
        <v>24</v>
      </c>
      <c r="C22" s="21">
        <v>18.195</v>
      </c>
      <c r="D22" s="22"/>
      <c r="E22" s="37">
        <v>500</v>
      </c>
      <c r="F22" s="44"/>
      <c r="G22" s="40" t="s">
        <v>21</v>
      </c>
      <c r="H22" s="23">
        <f t="shared" si="0"/>
        <v>0</v>
      </c>
      <c r="I22" s="20"/>
    </row>
    <row r="23" spans="2:9" ht="18" x14ac:dyDescent="0.3">
      <c r="B23" s="16" t="s">
        <v>25</v>
      </c>
      <c r="C23" s="21">
        <v>0.73499999999999999</v>
      </c>
      <c r="D23" s="22"/>
      <c r="E23" s="37">
        <v>1110946</v>
      </c>
      <c r="F23" s="44"/>
      <c r="G23" s="40" t="s">
        <v>10</v>
      </c>
      <c r="H23" s="23">
        <f t="shared" si="0"/>
        <v>0</v>
      </c>
      <c r="I23" s="20"/>
    </row>
    <row r="24" spans="2:9" ht="18" x14ac:dyDescent="0.3">
      <c r="B24" s="16" t="s">
        <v>26</v>
      </c>
      <c r="C24" s="21">
        <v>0.70899999999999996</v>
      </c>
      <c r="D24" s="22"/>
      <c r="E24" s="37">
        <v>232</v>
      </c>
      <c r="F24" s="44"/>
      <c r="G24" s="40" t="s">
        <v>10</v>
      </c>
      <c r="H24" s="23">
        <f t="shared" si="0"/>
        <v>0</v>
      </c>
      <c r="I24" s="20"/>
    </row>
    <row r="25" spans="2:9" ht="18" x14ac:dyDescent="0.3">
      <c r="B25" s="16" t="s">
        <v>27</v>
      </c>
      <c r="C25" s="21">
        <v>6.37</v>
      </c>
      <c r="D25" s="22"/>
      <c r="E25" s="37">
        <v>118</v>
      </c>
      <c r="F25" s="44"/>
      <c r="G25" s="40" t="s">
        <v>10</v>
      </c>
      <c r="H25" s="23">
        <f t="shared" si="0"/>
        <v>0</v>
      </c>
      <c r="I25" s="20"/>
    </row>
    <row r="26" spans="2:9" ht="16.5" x14ac:dyDescent="0.3">
      <c r="B26" s="16" t="s">
        <v>28</v>
      </c>
      <c r="C26" s="21">
        <v>34.869999999999997</v>
      </c>
      <c r="D26" s="22"/>
      <c r="E26" s="37">
        <v>103</v>
      </c>
      <c r="F26" s="44"/>
      <c r="G26" s="40" t="s">
        <v>12</v>
      </c>
      <c r="H26" s="23">
        <f t="shared" si="0"/>
        <v>0</v>
      </c>
      <c r="I26" s="20"/>
    </row>
    <row r="27" spans="2:9" ht="16.5" x14ac:dyDescent="0.3">
      <c r="B27" s="16" t="s">
        <v>29</v>
      </c>
      <c r="C27" s="21">
        <v>39.89</v>
      </c>
      <c r="D27" s="22"/>
      <c r="E27" s="37">
        <v>6561</v>
      </c>
      <c r="F27" s="44"/>
      <c r="G27" s="40" t="s">
        <v>30</v>
      </c>
      <c r="H27" s="23">
        <f t="shared" si="0"/>
        <v>0</v>
      </c>
      <c r="I27" s="20"/>
    </row>
    <row r="28" spans="2:9" ht="16.5" x14ac:dyDescent="0.3">
      <c r="B28" s="16" t="s">
        <v>31</v>
      </c>
      <c r="C28" s="21">
        <v>6.26</v>
      </c>
      <c r="D28" s="22"/>
      <c r="E28" s="37">
        <v>3075</v>
      </c>
      <c r="F28" s="44"/>
      <c r="G28" s="40" t="s">
        <v>14</v>
      </c>
      <c r="H28" s="23">
        <f t="shared" si="0"/>
        <v>0</v>
      </c>
      <c r="I28" s="20"/>
    </row>
    <row r="29" spans="2:9" ht="16.5" x14ac:dyDescent="0.3">
      <c r="B29" s="16" t="s">
        <v>32</v>
      </c>
      <c r="C29" s="21">
        <v>21.574999999999999</v>
      </c>
      <c r="D29" s="22"/>
      <c r="E29" s="37">
        <v>22</v>
      </c>
      <c r="F29" s="44"/>
      <c r="G29" s="40" t="s">
        <v>14</v>
      </c>
      <c r="H29" s="23">
        <f t="shared" si="0"/>
        <v>0</v>
      </c>
      <c r="I29" s="20"/>
    </row>
    <row r="30" spans="2:9" ht="18" x14ac:dyDescent="0.3">
      <c r="B30" s="16" t="s">
        <v>33</v>
      </c>
      <c r="C30" s="21">
        <v>0.57999999999999996</v>
      </c>
      <c r="D30" s="22"/>
      <c r="E30" s="37">
        <v>10844</v>
      </c>
      <c r="F30" s="44"/>
      <c r="G30" s="40" t="s">
        <v>10</v>
      </c>
      <c r="H30" s="23">
        <f t="shared" si="0"/>
        <v>0</v>
      </c>
      <c r="I30" s="20"/>
    </row>
    <row r="31" spans="2:9" ht="16.5" x14ac:dyDescent="0.3">
      <c r="B31" s="16" t="s">
        <v>34</v>
      </c>
      <c r="C31" s="21">
        <v>538.03499999999997</v>
      </c>
      <c r="D31" s="22"/>
      <c r="E31" s="37">
        <v>12</v>
      </c>
      <c r="F31" s="44"/>
      <c r="G31" s="40" t="s">
        <v>12</v>
      </c>
      <c r="H31" s="23">
        <f t="shared" si="0"/>
        <v>0</v>
      </c>
      <c r="I31" s="20"/>
    </row>
    <row r="32" spans="2:9" ht="16.5" x14ac:dyDescent="0.3">
      <c r="B32" s="16" t="s">
        <v>35</v>
      </c>
      <c r="C32" s="21">
        <v>535.42999999999995</v>
      </c>
      <c r="D32" s="22"/>
      <c r="E32" s="37">
        <v>35</v>
      </c>
      <c r="F32" s="44"/>
      <c r="G32" s="40" t="s">
        <v>12</v>
      </c>
      <c r="H32" s="23">
        <f t="shared" si="0"/>
        <v>0</v>
      </c>
      <c r="I32" s="20"/>
    </row>
    <row r="33" spans="2:9" ht="17.25" thickBot="1" x14ac:dyDescent="0.35">
      <c r="B33" s="24" t="s">
        <v>36</v>
      </c>
      <c r="C33" s="25">
        <v>356.86500000000001</v>
      </c>
      <c r="D33" s="26"/>
      <c r="E33" s="38">
        <v>1</v>
      </c>
      <c r="F33" s="45"/>
      <c r="G33" s="41" t="s">
        <v>12</v>
      </c>
      <c r="H33" s="27">
        <f t="shared" si="0"/>
        <v>0</v>
      </c>
      <c r="I33" s="20"/>
    </row>
    <row r="34" spans="2:9" x14ac:dyDescent="0.25">
      <c r="B34" s="28"/>
      <c r="C34" s="28"/>
      <c r="D34" s="28"/>
      <c r="E34" s="28"/>
      <c r="F34" s="28"/>
      <c r="G34" s="28"/>
      <c r="H34" s="28"/>
    </row>
    <row r="35" spans="2:9" ht="15.75" thickBot="1" x14ac:dyDescent="0.3">
      <c r="B35" s="28"/>
      <c r="C35" s="28"/>
      <c r="D35" s="28"/>
      <c r="E35" s="28"/>
      <c r="F35" s="28"/>
      <c r="G35" s="28"/>
      <c r="H35" s="28"/>
    </row>
    <row r="36" spans="2:9" ht="24" thickBot="1" x14ac:dyDescent="0.3">
      <c r="B36" s="29" t="s">
        <v>37</v>
      </c>
      <c r="C36" s="30">
        <f>ROUND(SUM(H11:H33),2)</f>
        <v>0</v>
      </c>
      <c r="D36" s="31"/>
      <c r="E36" s="32"/>
      <c r="F36" s="46"/>
      <c r="G36" s="47" t="s">
        <v>38</v>
      </c>
      <c r="H36" s="47"/>
    </row>
    <row r="37" spans="2:9" x14ac:dyDescent="0.25">
      <c r="B37" s="28"/>
      <c r="C37" s="28"/>
      <c r="D37" s="28"/>
      <c r="E37" s="28"/>
      <c r="F37" s="28"/>
      <c r="G37" s="28"/>
      <c r="H37" s="28"/>
    </row>
    <row r="38" spans="2:9" x14ac:dyDescent="0.25">
      <c r="B38" s="28"/>
      <c r="C38" s="28"/>
      <c r="D38" s="28"/>
      <c r="E38" s="28"/>
      <c r="F38" s="28"/>
      <c r="G38" s="28"/>
      <c r="H38" s="28"/>
    </row>
    <row r="39" spans="2:9" ht="16.5" x14ac:dyDescent="0.25">
      <c r="B39" s="7" t="s">
        <v>39</v>
      </c>
      <c r="C39" s="7"/>
      <c r="D39" s="7"/>
      <c r="E39" s="7"/>
      <c r="F39" s="7"/>
      <c r="G39" s="7"/>
      <c r="H39" s="7"/>
    </row>
    <row r="40" spans="2:9" ht="16.5" x14ac:dyDescent="0.25">
      <c r="B40" s="33" t="s">
        <v>42</v>
      </c>
      <c r="C40" s="28"/>
      <c r="D40" s="28"/>
      <c r="E40" s="28"/>
      <c r="F40" s="28"/>
      <c r="G40" s="28"/>
      <c r="H40" s="28"/>
    </row>
    <row r="41" spans="2:9" ht="14.25" customHeight="1" x14ac:dyDescent="0.25">
      <c r="B41" s="28"/>
      <c r="C41" s="28"/>
      <c r="D41" s="28"/>
      <c r="E41" s="28"/>
      <c r="F41" s="28"/>
      <c r="G41" s="28"/>
      <c r="H41" s="28"/>
    </row>
    <row r="42" spans="2:9" ht="37.5" customHeight="1" x14ac:dyDescent="0.25">
      <c r="B42" s="34" t="s">
        <v>40</v>
      </c>
      <c r="C42" s="34"/>
      <c r="D42" s="34"/>
      <c r="E42" s="34"/>
      <c r="F42" s="34"/>
      <c r="G42" s="34"/>
      <c r="H42" s="34"/>
    </row>
    <row r="43" spans="2:9" x14ac:dyDescent="0.25">
      <c r="B43" s="28"/>
      <c r="C43" s="28"/>
      <c r="D43" s="28"/>
      <c r="E43" s="28"/>
      <c r="F43" s="28"/>
      <c r="G43" s="28"/>
      <c r="H43" s="28"/>
    </row>
    <row r="44" spans="2:9" x14ac:dyDescent="0.25">
      <c r="B44" s="28"/>
      <c r="C44" s="28"/>
      <c r="D44" s="28"/>
      <c r="E44" s="28"/>
      <c r="F44" s="28"/>
      <c r="G44" s="28"/>
      <c r="H44" s="28"/>
    </row>
    <row r="45" spans="2:9" ht="17.25" x14ac:dyDescent="0.3">
      <c r="B45" s="35" t="s">
        <v>41</v>
      </c>
      <c r="C45" s="35"/>
      <c r="D45" s="35"/>
      <c r="E45" s="35"/>
      <c r="F45" s="35"/>
      <c r="G45" s="35"/>
      <c r="H45" s="35"/>
    </row>
    <row r="46" spans="2:9" x14ac:dyDescent="0.25">
      <c r="B46" s="48"/>
      <c r="C46" s="48"/>
      <c r="D46" s="48"/>
      <c r="E46" s="48"/>
      <c r="F46" s="48"/>
      <c r="G46" s="48"/>
      <c r="H46" s="48"/>
    </row>
    <row r="47" spans="2:9" x14ac:dyDescent="0.25">
      <c r="B47" s="48"/>
      <c r="C47" s="48"/>
      <c r="D47" s="48"/>
      <c r="E47" s="48"/>
      <c r="F47" s="48"/>
      <c r="G47" s="48"/>
      <c r="H47" s="48"/>
    </row>
    <row r="48" spans="2:9" x14ac:dyDescent="0.25">
      <c r="B48" s="48"/>
      <c r="C48" s="49"/>
      <c r="D48" s="48"/>
      <c r="E48" s="48"/>
      <c r="F48" s="48"/>
      <c r="G48" s="48"/>
      <c r="H48" s="48"/>
    </row>
    <row r="49" spans="2:8" x14ac:dyDescent="0.25">
      <c r="B49" s="48"/>
      <c r="C49" s="48"/>
      <c r="D49" s="48"/>
      <c r="E49" s="48"/>
      <c r="F49" s="48"/>
      <c r="G49" s="48"/>
      <c r="H49" s="48"/>
    </row>
    <row r="50" spans="2:8" x14ac:dyDescent="0.25">
      <c r="B50" s="48"/>
      <c r="C50" s="48"/>
      <c r="D50" s="48"/>
      <c r="E50" s="48"/>
      <c r="F50" s="48"/>
      <c r="G50" s="48"/>
      <c r="H50" s="48"/>
    </row>
    <row r="51" spans="2:8" x14ac:dyDescent="0.25">
      <c r="B51" s="48"/>
      <c r="C51" s="48"/>
      <c r="D51" s="48"/>
      <c r="E51" s="48"/>
      <c r="F51" s="48"/>
      <c r="G51" s="48"/>
      <c r="H51" s="48"/>
    </row>
    <row r="52" spans="2:8" x14ac:dyDescent="0.25">
      <c r="B52" s="48"/>
      <c r="C52" s="48"/>
      <c r="D52" s="48"/>
      <c r="E52" s="48"/>
      <c r="F52" s="48"/>
      <c r="G52" s="48"/>
      <c r="H52" s="48"/>
    </row>
    <row r="53" spans="2:8" x14ac:dyDescent="0.25">
      <c r="B53" s="48"/>
      <c r="C53" s="48"/>
      <c r="D53" s="48"/>
      <c r="E53" s="48"/>
      <c r="F53" s="48"/>
      <c r="G53" s="48"/>
      <c r="H53" s="48"/>
    </row>
  </sheetData>
  <sheetProtection algorithmName="SHA-512" hashValue="6aJscpODPgTed+9j5ZlSFuufYZMOhGzcvMcplalTmSmxTQBtx74wUrP7PxpiciIFuBHu+g5g3FbaWt9M797NmQ==" saltValue="3DUrmjROysOvuIc0D/Nwcg==" spinCount="100000" sheet="1" objects="1" scenarios="1"/>
  <mergeCells count="11">
    <mergeCell ref="C36:E36"/>
    <mergeCell ref="G36:H36"/>
    <mergeCell ref="B39:H39"/>
    <mergeCell ref="B42:H42"/>
    <mergeCell ref="B45:H45"/>
    <mergeCell ref="B2:H2"/>
    <mergeCell ref="B4:H4"/>
    <mergeCell ref="B6:H6"/>
    <mergeCell ref="B7:H7"/>
    <mergeCell ref="B8:H8"/>
    <mergeCell ref="E10:G10"/>
  </mergeCells>
  <pageMargins left="0.25" right="0.25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Gobierno de Navarra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X082146</dc:creator>
  <cp:lastModifiedBy>X082146</cp:lastModifiedBy>
  <cp:lastPrinted>2022-09-13T12:25:25Z</cp:lastPrinted>
  <dcterms:created xsi:type="dcterms:W3CDTF">2022-09-13T12:14:27Z</dcterms:created>
  <dcterms:modified xsi:type="dcterms:W3CDTF">2022-09-13T12:31:14Z</dcterms:modified>
</cp:coreProperties>
</file>